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TIMMER\2025-2026 NEW ACADEMIC SESSION\2025-2026 Syllabi Grade-11\Yearly breakdown grade 11 2025-2026\"/>
    </mc:Choice>
  </mc:AlternateContent>
  <bookViews>
    <workbookView xWindow="0" yWindow="0" windowWidth="20490" windowHeight="7050"/>
  </bookViews>
  <sheets>
    <sheet name=" Grade 11" sheetId="4" r:id="rId1"/>
    <sheet name="Sheet1" sheetId="5" r:id="rId2"/>
    <sheet name="Sheet 2" sheetId="9" r:id="rId3"/>
  </sheets>
  <definedNames>
    <definedName name="_xlnm._FilterDatabase" localSheetId="0" hidden="1">' Grade 11'!$A$1:$F$45</definedName>
  </definedNames>
  <calcPr calcId="191029"/>
</workbook>
</file>

<file path=xl/calcChain.xml><?xml version="1.0" encoding="utf-8"?>
<calcChain xmlns="http://schemas.openxmlformats.org/spreadsheetml/2006/main">
  <c r="F17" i="9" l="1"/>
  <c r="G17" i="9" s="1"/>
  <c r="F16" i="9"/>
  <c r="G16" i="9" s="1"/>
  <c r="F15" i="9"/>
  <c r="G15" i="9" s="1"/>
  <c r="F14" i="9"/>
  <c r="G14" i="9" s="1"/>
  <c r="F13" i="9"/>
  <c r="G13" i="9" s="1"/>
  <c r="F12" i="9"/>
  <c r="G12" i="9" s="1"/>
  <c r="F11" i="9"/>
  <c r="G11" i="9" s="1"/>
  <c r="F10" i="9"/>
  <c r="G10" i="9" s="1"/>
  <c r="F9" i="9"/>
  <c r="G9" i="9" s="1"/>
  <c r="F8" i="9"/>
  <c r="G8" i="9" s="1"/>
  <c r="F7" i="9"/>
  <c r="G7" i="9" s="1"/>
  <c r="F6" i="9"/>
  <c r="G6" i="9" s="1"/>
  <c r="F5" i="9"/>
  <c r="F18" i="9" s="1"/>
  <c r="G5" i="9" l="1"/>
  <c r="G18" i="9" s="1"/>
</calcChain>
</file>

<file path=xl/sharedStrings.xml><?xml version="1.0" encoding="utf-8"?>
<sst xmlns="http://schemas.openxmlformats.org/spreadsheetml/2006/main" count="120" uniqueCount="106">
  <si>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</si>
  <si>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</si>
  <si>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</si>
  <si>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</si>
  <si>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</si>
  <si>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</si>
  <si>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</si>
  <si>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</si>
  <si>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</si>
  <si>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</si>
  <si>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</si>
  <si>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</si>
  <si>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</si>
  <si>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</si>
  <si>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</si>
  <si>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</si>
  <si>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</si>
  <si>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</si>
  <si>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</si>
  <si>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</si>
  <si>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</si>
  <si>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</si>
  <si>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</si>
  <si>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</si>
  <si>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</si>
  <si>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</si>
  <si>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</si>
  <si>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</si>
  <si>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</si>
  <si>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</si>
  <si>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</si>
  <si>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</si>
  <si>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</si>
  <si>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</si>
  <si>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</si>
  <si>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</si>
  <si>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</si>
  <si>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</si>
  <si>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</si>
  <si>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</si>
  <si>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</si>
  <si>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</si>
  <si>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</si>
  <si>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</si>
  <si>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</si>
  <si>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</si>
  <si>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</si>
  <si>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</si>
  <si>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</si>
  <si>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</si>
  <si>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r>
      <rPr>
        <b/>
        <sz val="12"/>
        <rFont val="Times New Roman"/>
        <family val="1"/>
      </rPr>
      <t xml:space="preserve">Chapter-1- Definition of Economics: </t>
    </r>
    <r>
      <rPr>
        <sz val="12"/>
        <rFont val="Times New Roman"/>
        <family val="1"/>
      </rPr>
      <t>Adam Smith's &amp; Marshall's definitions of Economics.</t>
    </r>
  </si>
  <si>
    <r>
      <rPr>
        <b/>
        <sz val="11"/>
        <color theme="1"/>
        <rFont val="Times New Roman"/>
        <family val="1"/>
      </rPr>
      <t>Chapter-1- Definition of Economics:</t>
    </r>
    <r>
      <rPr>
        <sz val="11"/>
        <color theme="1"/>
        <rFont val="Times New Roman"/>
        <family val="1"/>
      </rPr>
      <t xml:space="preserve">   Robbins's definitions of Economics . Kinds of Economics.  Economic Laws &amp; their Characteristics .                                                                                                                              Methods of Driving Economic Laws (Deductive &amp; Inductive methods).                                                                                    </t>
    </r>
  </si>
  <si>
    <r>
      <rPr>
        <b/>
        <sz val="11"/>
        <color theme="1"/>
        <rFont val="Times New Roman"/>
        <family val="1"/>
      </rPr>
      <t xml:space="preserve">Chapter-1- Definition of Economics: </t>
    </r>
    <r>
      <rPr>
        <sz val="11"/>
        <color theme="1"/>
        <rFont val="Times New Roman"/>
        <family val="1"/>
      </rPr>
      <t xml:space="preserve">Importance of the Study of Economics. MCQs &amp; Exercise (Short.Qs). </t>
    </r>
    <r>
      <rPr>
        <b/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Chapter-2- Consumer Demand Theory: </t>
    </r>
    <r>
      <rPr>
        <sz val="11"/>
        <color theme="1"/>
        <rFont val="Times New Roman"/>
        <family val="1"/>
      </rPr>
      <t xml:space="preserve">Utility, Determinants of Utility, Aspects of Utility.  Law of Diminishing Marginal Utility Table and Diagram &amp; Final Discussion. </t>
    </r>
  </si>
  <si>
    <r>
      <rPr>
        <b/>
        <sz val="11"/>
        <color theme="1"/>
        <rFont val="Times New Roman"/>
        <family val="1"/>
      </rPr>
      <t xml:space="preserve">Chapter-2- Consumer Demand Theory: </t>
    </r>
    <r>
      <rPr>
        <sz val="11"/>
        <color theme="1"/>
        <rFont val="Times New Roman"/>
        <family val="1"/>
      </rPr>
      <t>Law of Equi Marginal Utility, its limitations and Practical Importance. Equilibrium of Consumer.      MCQs &amp; Exercise (Short.Qs).</t>
    </r>
  </si>
  <si>
    <r>
      <rPr>
        <b/>
        <sz val="11"/>
        <color theme="1"/>
        <rFont val="Times New Roman"/>
        <family val="1"/>
      </rPr>
      <t xml:space="preserve">Chapter-3- Demand &amp; Supply:  </t>
    </r>
    <r>
      <rPr>
        <sz val="11"/>
        <color theme="1"/>
        <rFont val="Times New Roman"/>
        <family val="1"/>
      </rPr>
      <t>Meaning of Demand, Individual Demand, Market Demand. Law of Demand &amp; Its Assumptions. Exceptions or Limitations of Law of Demand.                                                                                Changes in Demand. Extension &amp; Contraction of Demand. Rise &amp; Fall of Demand.</t>
    </r>
  </si>
  <si>
    <r>
      <rPr>
        <b/>
        <sz val="12"/>
        <rFont val="Times New Roman"/>
        <family val="1"/>
      </rPr>
      <t xml:space="preserve">Chapter-3- Demand &amp; Supply: </t>
    </r>
    <r>
      <rPr>
        <sz val="12"/>
        <rFont val="Times New Roman"/>
        <family val="1"/>
      </rPr>
      <t xml:space="preserve">Causes of Changes in Demand. Elasticity of Demand. Measurement of Elasticity of Demand-Percentage Method.                                                                   Measurement of Elasticity of Demand-Total Outlay / Expenditure Method. </t>
    </r>
  </si>
  <si>
    <r>
      <rPr>
        <b/>
        <sz val="11"/>
        <color theme="1"/>
        <rFont val="Times New Roman"/>
        <family val="1"/>
      </rPr>
      <t xml:space="preserve">Chapter-3- Demand &amp; Supply: </t>
    </r>
    <r>
      <rPr>
        <sz val="11"/>
        <color theme="1"/>
        <rFont val="Times New Roman"/>
        <family val="1"/>
      </rPr>
      <t>Measurement of Elasticity of Demand- Mathematical Method. Factors of Elasticity of Demand. Income Elasticity and Cross Elasticity of Demand.                                                                                 Supply and Law of Supply.</t>
    </r>
  </si>
  <si>
    <r>
      <rPr>
        <b/>
        <sz val="11"/>
        <color indexed="8"/>
        <rFont val="Times New Roman"/>
        <family val="1"/>
      </rPr>
      <t xml:space="preserve">Chapter-3- Demand &amp; Supply: </t>
    </r>
    <r>
      <rPr>
        <sz val="11"/>
        <color indexed="8"/>
        <rFont val="Times New Roman"/>
        <family val="1"/>
      </rPr>
      <t xml:space="preserve"> Changes in Supply. Elasticity of Supply. Measurement of Elasticity of Supply. Factors of Elasticity of Supply.                                                                                                                               Price Determination Under Perfect Competition.          MCQs, Exercise (Short.Qs). Class Test.</t>
    </r>
  </si>
  <si>
    <r>
      <rPr>
        <b/>
        <sz val="11"/>
        <rFont val="Times New Roman"/>
        <family val="1"/>
      </rPr>
      <t xml:space="preserve">Chapter-9- National Income: </t>
    </r>
    <r>
      <rPr>
        <sz val="11"/>
        <rFont val="Times New Roman"/>
        <family val="1"/>
      </rPr>
      <t xml:space="preserve">Meaning of National Income. Various Concepts of National Income. Measurement of National Income. </t>
    </r>
  </si>
  <si>
    <r>
      <t xml:space="preserve">Chapter-9- National Income: </t>
    </r>
    <r>
      <rPr>
        <sz val="11"/>
        <color indexed="8"/>
        <rFont val="Times New Roman"/>
        <family val="1"/>
      </rPr>
      <t>Measurement of National Income. (Product,  Incomme , Expenditure) Methods.  Circular Flow of National Income. Factors of National Income. Importance of the study of NI. MCQs,Exercise .Class Test</t>
    </r>
  </si>
  <si>
    <r>
      <rPr>
        <sz val="11"/>
        <color indexed="8"/>
        <rFont val="Times New Roman"/>
        <family val="1"/>
      </rPr>
      <t xml:space="preserve">               </t>
    </r>
    <r>
      <rPr>
        <b/>
        <sz val="11"/>
        <color indexed="8"/>
        <rFont val="Times New Roman"/>
        <family val="1"/>
      </rPr>
      <t xml:space="preserve">Chapter-10- Money: </t>
    </r>
    <r>
      <rPr>
        <sz val="11"/>
        <color indexed="8"/>
        <rFont val="Times New Roman"/>
        <family val="1"/>
      </rPr>
      <t>Barter System &amp; Its Difficulties. Evolution &amp; Definitions of Money. Functions of Money.Kinds of Money. Characteristics of Good Money.</t>
    </r>
  </si>
  <si>
    <r>
      <t xml:space="preserve">Chapter-10- Money: </t>
    </r>
    <r>
      <rPr>
        <sz val="11"/>
        <color indexed="8"/>
        <rFont val="Times New Roman"/>
        <family val="1"/>
      </rPr>
      <t xml:space="preserve">  Quantity Theory of Money ,its Assumptions and Criticism. Inflation and Effects of Inflation.Causes of Inflation. Measures to Control Inflation. Deflation, its Causes and Measures to Control Deflation.</t>
    </r>
  </si>
  <si>
    <r>
      <rPr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Times New Roman"/>
        <family val="1"/>
      </rPr>
      <t xml:space="preserve">Chapter-5- Law of Return: </t>
    </r>
    <r>
      <rPr>
        <sz val="11"/>
        <color theme="1"/>
        <rFont val="Times New Roman"/>
        <family val="1"/>
      </rPr>
      <t>Analysis of Firms Output. Law of Increasing Marginal Returns. Law of Diminishing Marginal Returns. Law of Constant Marginal Returns.</t>
    </r>
  </si>
  <si>
    <r>
      <t xml:space="preserve">Chapter-5- Law of Returns: </t>
    </r>
    <r>
      <rPr>
        <sz val="11"/>
        <color indexed="8"/>
        <rFont val="Times New Roman"/>
        <family val="1"/>
      </rPr>
      <t xml:space="preserve"> Joint Explanation of Laws of Returns.  Laws of Costs.        MCQs, Exercise (Short.Qs).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</rPr>
      <t xml:space="preserve"> </t>
    </r>
  </si>
  <si>
    <r>
      <rPr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Times New Roman"/>
        <family val="1"/>
      </rPr>
      <t xml:space="preserve">Chapter-6- Firm's Cost of Production &amp; Revenues: </t>
    </r>
    <r>
      <rPr>
        <sz val="11"/>
        <color indexed="8"/>
        <rFont val="Times New Roman"/>
        <family val="1"/>
      </rPr>
      <t xml:space="preserve">Firm's Costs of Production.  Kinds of Costs According to Payment. Short Run Costs. </t>
    </r>
  </si>
  <si>
    <r>
      <rPr>
        <b/>
        <sz val="11"/>
        <color indexed="8"/>
        <rFont val="Times New Roman"/>
        <family val="1"/>
      </rPr>
      <t>Chapter-6- Firm's Cost of Production &amp; Revenues:</t>
    </r>
    <r>
      <rPr>
        <sz val="11"/>
        <color indexed="8"/>
        <rFont val="Times New Roman"/>
        <family val="1"/>
      </rPr>
      <t xml:space="preserve">   Interrelationship between AC &amp; MC.  Long Run Costs.  Analysis of Firm's Revenue under Perfect Competition.                                                                                                    Analysis of Firm's Revenue under MonopolyAnalysis of Firm's Revenue under Monopoly       MCQs, Exercise (Short.Qs).</t>
    </r>
  </si>
  <si>
    <r>
      <t xml:space="preserve">Chapter-11- Business Cycle / Trade Cycle: </t>
    </r>
    <r>
      <rPr>
        <sz val="11"/>
        <color indexed="8"/>
        <rFont val="Times New Roman"/>
        <family val="1"/>
      </rPr>
      <t>Phases of Trade Cycle. Characteristics of Trade Cycles. Theories of Trade Cycles-Psychological Theory.                                                                                                                                   Theories of Trade Cycles-Under Consumption Theory .  Theories of Trade Cycles-Over Investment &amp; Monetary Theory.Keynes' Theory &amp; Innovation Theory. Modern Theory of Trade Cycles &amp; Remedial Measures.  MCQs. Exercise &amp; Short Qs</t>
    </r>
  </si>
  <si>
    <t>Revision for Send-Up Exams</t>
  </si>
  <si>
    <t>Send Up Exams.HSSC - I</t>
  </si>
  <si>
    <t>Result Send-Up Exams.HSSC-I</t>
  </si>
  <si>
    <r>
      <rPr>
        <b/>
        <sz val="11"/>
        <color indexed="8"/>
        <rFont val="Times New Roman"/>
        <family val="1"/>
      </rPr>
      <t>Chapter-7- Price &amp; Output Determination:</t>
    </r>
    <r>
      <rPr>
        <sz val="11"/>
        <color indexed="8"/>
        <rFont val="Times New Roman"/>
        <family val="1"/>
      </rPr>
      <t xml:space="preserve"> Normal &amp; Supernormal Profit. Determination of Firm's Output under P.C using TR &amp; TC Approach.                                                                                                                  Equilibrium of Firm Earning Super Normal Profit. Equilibrium of Firm Earning Normal Profit. Equilibrium of Firm Bearing Minimum Loss.</t>
    </r>
  </si>
  <si>
    <r>
      <rPr>
        <b/>
        <sz val="11"/>
        <color indexed="8"/>
        <rFont val="Times New Roman"/>
        <family val="1"/>
      </rPr>
      <t xml:space="preserve">Chapter-7- Price &amp; Output Determination:  </t>
    </r>
    <r>
      <rPr>
        <sz val="11"/>
        <color indexed="8"/>
        <rFont val="Times New Roman"/>
        <family val="1"/>
      </rPr>
      <t>Shut Down Situation of Factory. Eqm. Of The Firm Under P.C in the Long Run.  Eqm. Of Industry Under P.C in the Long Run.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</t>
    </r>
    <r>
      <rPr>
        <sz val="11"/>
        <color indexed="8"/>
        <rFont val="Times New Roman"/>
        <family val="1"/>
      </rPr>
      <t xml:space="preserve">Comparison b/w Competitive Eqm. &amp; Monopolistic Eqm. MCQs, Exercise (Short.Qs). Class Test </t>
    </r>
  </si>
  <si>
    <r>
      <rPr>
        <b/>
        <sz val="11"/>
        <color indexed="8"/>
        <rFont val="Times New Roman"/>
        <family val="1"/>
      </rPr>
      <t xml:space="preserve">Chapter-12- International Trade: </t>
    </r>
    <r>
      <rPr>
        <sz val="11"/>
        <color indexed="8"/>
        <rFont val="Times New Roman"/>
        <family val="1"/>
      </rPr>
      <t>Difference in National &amp; International Trade. Importance of International Trade. Disadvantages of International Trade.                                                                                                                          Classical Theory of International Trade.  Adam Smith Theory of Absolute Advantage.</t>
    </r>
  </si>
  <si>
    <r>
      <rPr>
        <b/>
        <sz val="11"/>
        <color indexed="8"/>
        <rFont val="Times New Roman"/>
        <family val="1"/>
      </rPr>
      <t xml:space="preserve">Chapter-13- Public Finance &amp; Zakat: </t>
    </r>
    <r>
      <rPr>
        <sz val="11"/>
        <color indexed="8"/>
        <rFont val="Times New Roman"/>
        <family val="1"/>
      </rPr>
      <t>Public Finance Vs. Private Finance. Cannons of Taxation.  Sources of Public Revenue. Heads of Public Expenditure.                                                                                                                                           Principles of Public Expenditure.</t>
    </r>
  </si>
  <si>
    <r>
      <t xml:space="preserve">Chapter-13- Public Finance &amp; Zakat: </t>
    </r>
    <r>
      <rPr>
        <sz val="11"/>
        <color indexed="8"/>
        <rFont val="Times New Roman"/>
        <family val="1"/>
      </rPr>
      <t>Kinds of Taxes. Zakat &amp; Usher. Important Points of Definition of Zakat. Zakat &amp; Usher as Instruments of Social Justice.                                                                             Difference Between Zakat &amp; Tax.     MCQs, Exercise (Short.Qs).</t>
    </r>
  </si>
  <si>
    <r>
      <rPr>
        <b/>
        <sz val="11"/>
        <color indexed="8"/>
        <rFont val="Times New Roman"/>
        <family val="1"/>
      </rPr>
      <t xml:space="preserve">Chapter-4- Factors of Production: </t>
    </r>
    <r>
      <rPr>
        <sz val="11"/>
        <color indexed="8"/>
        <rFont val="Times New Roman"/>
        <family val="1"/>
      </rPr>
      <t xml:space="preserve"> Land, its Characteristics.  Factors Influencing Productivity of Land.  Labour, its Characteristics.                                                                                                                                           Factors Influencing Productivity of Labour.   Capital, its Importance &amp; functions</t>
    </r>
  </si>
  <si>
    <r>
      <rPr>
        <b/>
        <sz val="11"/>
        <color indexed="8"/>
        <rFont val="Times New Roman"/>
        <family val="1"/>
      </rPr>
      <t>Chapter-8 Resource Pricing:</t>
    </r>
    <r>
      <rPr>
        <sz val="11"/>
        <color indexed="8"/>
        <rFont val="Times New Roman"/>
        <family val="1"/>
      </rPr>
      <t xml:space="preserve"> Marginal Productivity Theory-Definition,Assumptions,Criticism, Explanation. Exercise.</t>
    </r>
  </si>
  <si>
    <t>Revision for Pre-Board Exams</t>
  </si>
  <si>
    <t>Pre-Board Exams. HSSC-I</t>
  </si>
  <si>
    <t>Eid Al Fitr Holidays</t>
  </si>
  <si>
    <t>Result Pre-Board Exams. HSSC - I (April 10)</t>
  </si>
  <si>
    <t>Revision for Annual Exams</t>
  </si>
  <si>
    <t xml:space="preserve">HSSC-I Annual Exams </t>
  </si>
  <si>
    <t>April 12 - April 16</t>
  </si>
  <si>
    <t>April 19- April 23</t>
  </si>
  <si>
    <t>Orientation</t>
  </si>
  <si>
    <t>April 26- April 30</t>
  </si>
  <si>
    <t>May 3 - May 30</t>
  </si>
  <si>
    <t>Subject: Economics</t>
  </si>
  <si>
    <r>
      <t xml:space="preserve">Chapter-4- Factors of Production: </t>
    </r>
    <r>
      <rPr>
        <sz val="11"/>
        <color indexed="8"/>
        <rFont val="Times New Roman"/>
        <family val="1"/>
      </rPr>
      <t>Factors Influencing Productivity of Capital.  Organization &amp; Functions of Entrepreneur.  Relative Importance of Factors of Production.  Resource Pricing:  Marginal Productivity Theory &amp; its Assumptions.   Exercise (Short.Qs). Class Test</t>
    </r>
  </si>
  <si>
    <t>Winter Break From (Dec 21, 2025 to Jan 01, 2026)</t>
  </si>
  <si>
    <t>March 29- April 2</t>
  </si>
  <si>
    <t>#</t>
  </si>
  <si>
    <t>CHAPTER#</t>
  </si>
  <si>
    <t>From</t>
  </si>
  <si>
    <t>To</t>
  </si>
  <si>
    <t xml:space="preserve">Pages </t>
  </si>
  <si>
    <t>% of Syllabus</t>
  </si>
  <si>
    <t>Sum</t>
  </si>
  <si>
    <t xml:space="preserve">       Syllabus Breakup for Grade - 11 for the Session-2025-2026</t>
  </si>
  <si>
    <t>June15 - June 19</t>
  </si>
  <si>
    <t>88%</t>
  </si>
  <si>
    <t>95%</t>
  </si>
  <si>
    <t>100%</t>
  </si>
  <si>
    <r>
      <rPr>
        <b/>
        <sz val="11"/>
        <color indexed="8"/>
        <rFont val="Times New Roman"/>
        <family val="1"/>
      </rPr>
      <t xml:space="preserve">Chapter-7- Price &amp; Output Determination </t>
    </r>
    <r>
      <rPr>
        <sz val="11"/>
        <color indexed="8"/>
        <rFont val="Times New Roman"/>
        <family val="1"/>
      </rPr>
      <t xml:space="preserve">                                                                                               </t>
    </r>
  </si>
  <si>
    <r>
      <rPr>
        <b/>
        <sz val="11"/>
        <color indexed="8"/>
        <rFont val="Times New Roman"/>
        <family val="1"/>
      </rPr>
      <t xml:space="preserve">Chapter-7- Price &amp; Output Determination: </t>
    </r>
    <r>
      <rPr>
        <sz val="11"/>
        <color indexed="8"/>
        <rFont val="Times New Roman"/>
        <family val="1"/>
      </rPr>
      <t>Equilibrium of Firm Earning Super Normal Profit. Equilibrium of Firm Earning Normal Profit. Equilibrium of Firm Bearing Minimum Loss.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</si>
</sst>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8"/>
      <name val="Calibri"/>
      <family val="2"/>
      <charset val="134"/>
    </font>
    <font>
      <sz val="11"/>
      <color indexed="8"/>
      <name val="Calibri"/>
      <family val="2"/>
    </font>
    <font>
      <sz val="11"/>
      <color indexed="8"/>
      <name val="Cambria"/>
      <family val="1"/>
      <scheme val="major"/>
    </font>
    <font>
      <sz val="11"/>
      <name val="Cambria"/>
      <family val="1"/>
      <scheme val="major"/>
    </font>
    <font>
      <b/>
      <sz val="11"/>
      <color rgb="FFFF0000"/>
      <name val="Cambria"/>
      <family val="1"/>
      <scheme val="major"/>
    </font>
    <font>
      <b/>
      <sz val="14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450666829432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</cellStyleXfs>
  <cellXfs count="100">
    <xf numFmtId="0" fontId="0" fillId="0" borderId="0" xfId="0" applyAlignment="1"/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9" fontId="2" fillId="0" borderId="10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0" applyNumberFormat="1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vertical="center"/>
    </xf>
    <xf numFmtId="0" fontId="6" fillId="5" borderId="1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9" fontId="6" fillId="0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/>
    </xf>
    <xf numFmtId="0" fontId="5" fillId="5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16" fontId="6" fillId="0" borderId="10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8" borderId="10" xfId="2" applyFont="1" applyFill="1" applyBorder="1" applyAlignment="1">
      <alignment horizontal="center" vertical="center"/>
    </xf>
    <xf numFmtId="0" fontId="2" fillId="8" borderId="18" xfId="2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" fontId="23" fillId="0" borderId="14" xfId="0" applyNumberFormat="1" applyFont="1" applyBorder="1" applyAlignment="1">
      <alignment horizontal="center"/>
    </xf>
    <xf numFmtId="0" fontId="22" fillId="0" borderId="14" xfId="2" applyBorder="1" applyAlignment="1"/>
    <xf numFmtId="0" fontId="23" fillId="0" borderId="14" xfId="2" applyFont="1" applyBorder="1" applyAlignment="1">
      <alignment horizontal="center"/>
    </xf>
    <xf numFmtId="1" fontId="23" fillId="0" borderId="14" xfId="2" applyNumberFormat="1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6" fillId="0" borderId="2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9" fillId="0" borderId="25" xfId="0" applyNumberFormat="1" applyFont="1" applyBorder="1" applyAlignment="1">
      <alignment horizontal="center" vertical="center" wrapText="1"/>
    </xf>
    <xf numFmtId="9" fontId="9" fillId="0" borderId="14" xfId="0" applyNumberFormat="1" applyFont="1" applyBorder="1" applyAlignment="1">
      <alignment horizontal="center" vertical="center" wrapText="1"/>
    </xf>
    <xf numFmtId="9" fontId="26" fillId="0" borderId="10" xfId="0" applyNumberFormat="1" applyFont="1" applyBorder="1" applyAlignment="1">
      <alignment horizontal="center" vertical="center"/>
    </xf>
    <xf numFmtId="9" fontId="9" fillId="0" borderId="10" xfId="0" applyNumberFormat="1" applyFont="1" applyBorder="1" applyAlignment="1">
      <alignment horizontal="center" vertical="center" wrapText="1"/>
    </xf>
    <xf numFmtId="9" fontId="26" fillId="0" borderId="14" xfId="0" applyNumberFormat="1" applyFont="1" applyBorder="1" applyAlignment="1">
      <alignment horizontal="center" vertical="center"/>
    </xf>
    <xf numFmtId="9" fontId="26" fillId="0" borderId="10" xfId="0" applyNumberFormat="1" applyFont="1" applyBorder="1" applyAlignment="1">
      <alignment horizontal="center" vertical="center"/>
    </xf>
    <xf numFmtId="9" fontId="26" fillId="0" borderId="10" xfId="0" applyNumberFormat="1" applyFont="1" applyBorder="1" applyAlignment="1">
      <alignment horizontal="center" vertical="center"/>
    </xf>
    <xf numFmtId="9" fontId="26" fillId="0" borderId="10" xfId="0" applyNumberFormat="1" applyFont="1" applyBorder="1" applyAlignment="1">
      <alignment horizontal="center" vertical="center"/>
    </xf>
    <xf numFmtId="9" fontId="9" fillId="0" borderId="10" xfId="0" applyNumberFormat="1" applyFont="1" applyBorder="1" applyAlignment="1">
      <alignment horizontal="center" vertical="center" wrapText="1"/>
    </xf>
    <xf numFmtId="9" fontId="9" fillId="0" borderId="12" xfId="0" applyNumberFormat="1" applyFont="1" applyBorder="1" applyAlignment="1">
      <alignment horizontal="center" vertical="center" wrapText="1"/>
    </xf>
    <xf numFmtId="9" fontId="26" fillId="2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3" fillId="5" borderId="20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60" zoomScaleNormal="60" workbookViewId="0">
      <selection activeCell="D30" sqref="D30"/>
    </sheetView>
  </sheetViews>
  <sheetFormatPr defaultColWidth="9" defaultRowHeight="18.75"/>
  <cols>
    <col min="1" max="1" width="9.5703125" style="30" customWidth="1"/>
    <col min="2" max="2" width="24.140625" style="29" bestFit="1" customWidth="1"/>
    <col min="3" max="3" width="44.7109375" style="29" bestFit="1" customWidth="1"/>
    <col min="4" max="4" width="179.28515625" style="29" customWidth="1"/>
    <col min="5" max="5" width="7.85546875" style="29" customWidth="1"/>
    <col min="6" max="6" width="13.7109375" style="29" customWidth="1"/>
    <col min="7" max="16384" width="9" style="29"/>
  </cols>
  <sheetData>
    <row r="1" spans="1:6" ht="25.5" customHeight="1" thickBot="1">
      <c r="A1" s="87" t="s">
        <v>4</v>
      </c>
      <c r="B1" s="87"/>
      <c r="C1" s="87"/>
      <c r="D1" s="87"/>
      <c r="E1" s="87"/>
      <c r="F1" s="87"/>
    </row>
    <row r="2" spans="1:6" ht="24" customHeight="1" thickBot="1">
      <c r="A2" s="88" t="s">
        <v>99</v>
      </c>
      <c r="B2" s="89"/>
      <c r="C2" s="89"/>
      <c r="D2" s="89"/>
      <c r="E2" s="89"/>
      <c r="F2" s="90"/>
    </row>
    <row r="3" spans="1:6" ht="31.5" customHeight="1" thickBot="1">
      <c r="A3" s="91" t="s">
        <v>88</v>
      </c>
      <c r="B3" s="92"/>
      <c r="C3" s="92"/>
      <c r="D3" s="92"/>
      <c r="E3" s="92"/>
      <c r="F3" s="93"/>
    </row>
    <row r="4" spans="1:6" s="30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s="30" customFormat="1" ht="33" customHeight="1" thickBot="1">
      <c r="A5" s="37">
        <v>1</v>
      </c>
      <c r="B5" s="57">
        <v>45778</v>
      </c>
      <c r="C5" s="8">
        <v>1</v>
      </c>
      <c r="D5" s="37" t="s">
        <v>85</v>
      </c>
      <c r="E5" s="4"/>
      <c r="F5" s="4"/>
    </row>
    <row r="6" spans="1:6" s="30" customFormat="1" ht="33" customHeight="1" thickBot="1">
      <c r="A6" s="73">
        <v>2</v>
      </c>
      <c r="B6" s="38" t="s">
        <v>10</v>
      </c>
      <c r="C6" s="8">
        <v>5</v>
      </c>
      <c r="D6" s="41" t="s">
        <v>50</v>
      </c>
      <c r="E6" s="78">
        <v>0.05</v>
      </c>
      <c r="F6" s="6"/>
    </row>
    <row r="7" spans="1:6" s="30" customFormat="1" ht="33" customHeight="1" thickBot="1">
      <c r="A7" s="73">
        <v>3</v>
      </c>
      <c r="B7" s="38" t="s">
        <v>11</v>
      </c>
      <c r="C7" s="8">
        <v>5</v>
      </c>
      <c r="D7" s="42" t="s">
        <v>51</v>
      </c>
      <c r="E7" s="74">
        <v>0.1</v>
      </c>
      <c r="F7" s="10"/>
    </row>
    <row r="8" spans="1:6" s="30" customFormat="1" ht="45.75" thickBot="1">
      <c r="A8" s="73">
        <v>4</v>
      </c>
      <c r="B8" s="38" t="s">
        <v>12</v>
      </c>
      <c r="C8" s="8">
        <v>5</v>
      </c>
      <c r="D8" s="43" t="s">
        <v>52</v>
      </c>
      <c r="E8" s="74">
        <v>0.15</v>
      </c>
      <c r="F8" s="10"/>
    </row>
    <row r="9" spans="1:6" s="30" customFormat="1" ht="33" customHeight="1">
      <c r="A9" s="73">
        <v>5</v>
      </c>
      <c r="B9" s="38" t="s">
        <v>13</v>
      </c>
      <c r="C9" s="8">
        <v>5</v>
      </c>
      <c r="D9" s="44" t="s">
        <v>53</v>
      </c>
      <c r="E9" s="74">
        <v>0.2</v>
      </c>
      <c r="F9" s="10"/>
    </row>
    <row r="10" spans="1:6" s="30" customFormat="1" ht="33" customHeight="1">
      <c r="A10" s="73">
        <v>6</v>
      </c>
      <c r="B10" s="38" t="s">
        <v>14</v>
      </c>
      <c r="C10" s="8">
        <v>5</v>
      </c>
      <c r="D10" s="44" t="s">
        <v>54</v>
      </c>
      <c r="E10" s="76">
        <v>0.25</v>
      </c>
      <c r="F10" s="10"/>
    </row>
    <row r="11" spans="1:6" s="30" customFormat="1" ht="33" customHeight="1">
      <c r="A11" s="73">
        <v>7</v>
      </c>
      <c r="B11" s="38" t="s">
        <v>15</v>
      </c>
      <c r="C11" s="8">
        <v>5</v>
      </c>
      <c r="D11" s="45" t="s">
        <v>55</v>
      </c>
      <c r="E11" s="79">
        <v>0.28000000000000003</v>
      </c>
      <c r="F11" s="64"/>
    </row>
    <row r="12" spans="1:6" ht="30" customHeight="1">
      <c r="A12" s="73">
        <v>8</v>
      </c>
      <c r="B12" s="72" t="s">
        <v>100</v>
      </c>
      <c r="C12" s="8">
        <v>5</v>
      </c>
      <c r="D12" s="45" t="s">
        <v>55</v>
      </c>
      <c r="E12" s="76">
        <v>0.3</v>
      </c>
      <c r="F12" s="64"/>
    </row>
    <row r="13" spans="1:6" ht="30" customHeight="1">
      <c r="A13" s="73">
        <v>9</v>
      </c>
      <c r="B13" s="39" t="s">
        <v>16</v>
      </c>
      <c r="C13" s="36" t="s">
        <v>17</v>
      </c>
      <c r="D13" s="44" t="s">
        <v>56</v>
      </c>
      <c r="E13" s="79">
        <v>0.32</v>
      </c>
      <c r="F13" s="64"/>
    </row>
    <row r="14" spans="1:6" ht="31.5" customHeight="1" thickBot="1">
      <c r="A14" s="73">
        <v>10</v>
      </c>
      <c r="B14" s="7" t="s">
        <v>18</v>
      </c>
      <c r="C14" s="8">
        <v>5</v>
      </c>
      <c r="D14" s="46" t="s">
        <v>57</v>
      </c>
      <c r="E14" s="75">
        <v>0.35</v>
      </c>
      <c r="F14" s="23"/>
    </row>
    <row r="15" spans="1:6" ht="36.75" customHeight="1" thickBot="1">
      <c r="A15" s="73">
        <v>11</v>
      </c>
      <c r="B15" s="7" t="s">
        <v>19</v>
      </c>
      <c r="C15" s="8">
        <v>5</v>
      </c>
      <c r="D15" s="47" t="s">
        <v>58</v>
      </c>
      <c r="E15" s="74">
        <v>0.4</v>
      </c>
      <c r="F15" s="10"/>
    </row>
    <row r="16" spans="1:6" ht="33" customHeight="1">
      <c r="A16" s="73">
        <v>12</v>
      </c>
      <c r="B16" s="7" t="s">
        <v>20</v>
      </c>
      <c r="C16" s="8">
        <v>5</v>
      </c>
      <c r="D16" s="46" t="s">
        <v>59</v>
      </c>
      <c r="E16" s="74">
        <v>0.45</v>
      </c>
      <c r="F16" s="10"/>
    </row>
    <row r="17" spans="1:6" ht="35.25" customHeight="1">
      <c r="A17" s="73">
        <v>13</v>
      </c>
      <c r="B17" s="7" t="s">
        <v>21</v>
      </c>
      <c r="C17" s="8">
        <v>5</v>
      </c>
      <c r="D17" s="46" t="s">
        <v>60</v>
      </c>
      <c r="E17" s="77">
        <v>0.5</v>
      </c>
      <c r="F17" s="10"/>
    </row>
    <row r="18" spans="1:6" ht="35.25" customHeight="1">
      <c r="A18" s="73">
        <v>14</v>
      </c>
      <c r="B18" s="7" t="s">
        <v>22</v>
      </c>
      <c r="C18" s="40">
        <v>5</v>
      </c>
      <c r="D18" s="46" t="s">
        <v>61</v>
      </c>
      <c r="E18" s="77">
        <v>0.55000000000000004</v>
      </c>
      <c r="F18" s="10"/>
    </row>
    <row r="19" spans="1:6" ht="36.75" customHeight="1">
      <c r="A19" s="73">
        <v>15</v>
      </c>
      <c r="B19" s="7" t="s">
        <v>23</v>
      </c>
      <c r="C19" s="8">
        <v>5</v>
      </c>
      <c r="D19" s="48" t="s">
        <v>62</v>
      </c>
      <c r="E19" s="77">
        <v>0.57999999999999996</v>
      </c>
      <c r="F19" s="10"/>
    </row>
    <row r="20" spans="1:6" ht="36.75" customHeight="1">
      <c r="A20" s="73">
        <v>16</v>
      </c>
      <c r="B20" s="7" t="s">
        <v>24</v>
      </c>
      <c r="C20" s="8">
        <v>5</v>
      </c>
      <c r="D20" s="46" t="s">
        <v>63</v>
      </c>
      <c r="E20" s="77">
        <v>0.6</v>
      </c>
      <c r="F20" s="10"/>
    </row>
    <row r="21" spans="1:6" ht="35.25" customHeight="1">
      <c r="A21" s="73">
        <v>17</v>
      </c>
      <c r="B21" s="7" t="s">
        <v>25</v>
      </c>
      <c r="C21" s="8">
        <v>5</v>
      </c>
      <c r="D21" s="46" t="s">
        <v>64</v>
      </c>
      <c r="E21" s="77">
        <v>0.63</v>
      </c>
      <c r="F21" s="10"/>
    </row>
    <row r="22" spans="1:6" ht="42.75" customHeight="1">
      <c r="A22" s="73">
        <v>18</v>
      </c>
      <c r="B22" s="7" t="s">
        <v>26</v>
      </c>
      <c r="C22" s="8">
        <v>5</v>
      </c>
      <c r="D22" s="49" t="s">
        <v>65</v>
      </c>
      <c r="E22" s="77">
        <v>0.65</v>
      </c>
      <c r="F22" s="10"/>
    </row>
    <row r="23" spans="1:6" ht="55.5" customHeight="1">
      <c r="A23" s="73">
        <v>19</v>
      </c>
      <c r="B23" s="11" t="s">
        <v>27</v>
      </c>
      <c r="C23" s="12">
        <v>5</v>
      </c>
      <c r="D23" s="46" t="s">
        <v>66</v>
      </c>
      <c r="E23" s="77">
        <v>0.7</v>
      </c>
      <c r="F23" s="14"/>
    </row>
    <row r="24" spans="1:6" ht="33" customHeight="1">
      <c r="A24" s="73">
        <v>20</v>
      </c>
      <c r="B24" s="11" t="s">
        <v>28</v>
      </c>
      <c r="C24" s="12">
        <v>5</v>
      </c>
      <c r="D24" s="50" t="s">
        <v>67</v>
      </c>
      <c r="E24" s="13"/>
      <c r="F24" s="15"/>
    </row>
    <row r="25" spans="1:6" ht="27.75" customHeight="1">
      <c r="A25" s="73">
        <v>21</v>
      </c>
      <c r="B25" s="16" t="s">
        <v>29</v>
      </c>
      <c r="C25" s="12">
        <v>5</v>
      </c>
      <c r="D25" s="50" t="s">
        <v>67</v>
      </c>
      <c r="E25" s="13"/>
      <c r="F25" s="10"/>
    </row>
    <row r="26" spans="1:6" ht="27.75" customHeight="1">
      <c r="A26" s="73">
        <v>22</v>
      </c>
      <c r="B26" s="16" t="s">
        <v>30</v>
      </c>
      <c r="C26" s="12">
        <v>5</v>
      </c>
      <c r="D26" s="51" t="s">
        <v>68</v>
      </c>
      <c r="E26" s="9"/>
      <c r="F26" s="10"/>
    </row>
    <row r="27" spans="1:6" ht="30.75" customHeight="1">
      <c r="A27" s="73">
        <v>23</v>
      </c>
      <c r="B27" s="16" t="s">
        <v>31</v>
      </c>
      <c r="C27" s="12">
        <v>5</v>
      </c>
      <c r="D27" s="51" t="s">
        <v>68</v>
      </c>
      <c r="E27" s="9"/>
      <c r="F27" s="31"/>
    </row>
    <row r="28" spans="1:6" ht="36.75" customHeight="1" thickBot="1">
      <c r="A28" s="73">
        <v>24</v>
      </c>
      <c r="B28" s="16" t="s">
        <v>32</v>
      </c>
      <c r="C28" s="17" t="s">
        <v>7</v>
      </c>
      <c r="D28" s="49" t="s">
        <v>104</v>
      </c>
      <c r="E28" s="80">
        <v>0.72</v>
      </c>
      <c r="F28" s="18"/>
    </row>
    <row r="29" spans="1:6" ht="21.95" customHeight="1" thickBot="1">
      <c r="A29" s="73">
        <v>25</v>
      </c>
      <c r="B29" s="16" t="s">
        <v>33</v>
      </c>
      <c r="C29" s="12">
        <v>5</v>
      </c>
      <c r="D29" s="52" t="s">
        <v>69</v>
      </c>
      <c r="E29" s="13"/>
      <c r="F29" s="19"/>
    </row>
    <row r="30" spans="1:6" ht="34.5" customHeight="1" thickBot="1">
      <c r="A30" s="73">
        <v>26</v>
      </c>
      <c r="B30" s="16" t="s">
        <v>34</v>
      </c>
      <c r="C30" s="12">
        <v>5</v>
      </c>
      <c r="D30" s="49" t="s">
        <v>70</v>
      </c>
      <c r="E30" s="81">
        <v>0.75</v>
      </c>
      <c r="F30" s="20"/>
    </row>
    <row r="31" spans="1:6" ht="21.95" customHeight="1" thickBot="1">
      <c r="A31" s="73">
        <v>27</v>
      </c>
      <c r="B31" s="16" t="s">
        <v>35</v>
      </c>
      <c r="C31" s="32">
        <v>5</v>
      </c>
      <c r="D31" s="97" t="s">
        <v>49</v>
      </c>
      <c r="E31" s="98"/>
      <c r="F31" s="99"/>
    </row>
    <row r="32" spans="1:6" ht="21.95" customHeight="1" thickBot="1">
      <c r="A32" s="73">
        <v>28</v>
      </c>
      <c r="B32" s="21" t="s">
        <v>36</v>
      </c>
      <c r="C32" s="22"/>
      <c r="D32" s="94" t="s">
        <v>90</v>
      </c>
      <c r="E32" s="95"/>
      <c r="F32" s="96"/>
    </row>
    <row r="33" spans="1:6" ht="42.75" customHeight="1">
      <c r="A33" s="73">
        <v>29</v>
      </c>
      <c r="B33" s="16" t="s">
        <v>37</v>
      </c>
      <c r="C33" s="33">
        <v>5</v>
      </c>
      <c r="D33" s="49" t="s">
        <v>105</v>
      </c>
      <c r="E33" s="84">
        <v>0.78</v>
      </c>
      <c r="F33" s="23"/>
    </row>
    <row r="34" spans="1:6" ht="33.950000000000003" customHeight="1">
      <c r="A34" s="73">
        <v>30</v>
      </c>
      <c r="B34" s="7" t="s">
        <v>38</v>
      </c>
      <c r="C34" s="34" t="s">
        <v>8</v>
      </c>
      <c r="D34" s="46" t="s">
        <v>71</v>
      </c>
      <c r="E34" s="83">
        <v>0.8</v>
      </c>
      <c r="F34" s="35"/>
    </row>
    <row r="35" spans="1:6" ht="42.75" customHeight="1">
      <c r="A35" s="73">
        <v>31</v>
      </c>
      <c r="B35" s="7" t="s">
        <v>39</v>
      </c>
      <c r="C35" s="32">
        <v>5</v>
      </c>
      <c r="D35" s="46" t="s">
        <v>72</v>
      </c>
      <c r="E35" s="85">
        <v>0.85</v>
      </c>
      <c r="F35" s="24"/>
    </row>
    <row r="36" spans="1:6" ht="36.75" customHeight="1">
      <c r="A36" s="73">
        <v>32</v>
      </c>
      <c r="B36" s="7" t="s">
        <v>40</v>
      </c>
      <c r="C36" s="18">
        <v>5</v>
      </c>
      <c r="D36" s="46" t="s">
        <v>73</v>
      </c>
      <c r="E36" s="86" t="s">
        <v>101</v>
      </c>
      <c r="F36" s="24"/>
    </row>
    <row r="37" spans="1:6" ht="36.75" customHeight="1">
      <c r="A37" s="73">
        <v>33</v>
      </c>
      <c r="B37" s="7" t="s">
        <v>41</v>
      </c>
      <c r="C37" s="32">
        <v>5</v>
      </c>
      <c r="D37" s="53" t="s">
        <v>74</v>
      </c>
      <c r="E37" s="82">
        <v>0.9</v>
      </c>
      <c r="F37" s="26"/>
    </row>
    <row r="38" spans="1:6" ht="42.75" customHeight="1">
      <c r="A38" s="73">
        <v>34</v>
      </c>
      <c r="B38" s="7" t="s">
        <v>42</v>
      </c>
      <c r="C38" s="32">
        <v>5</v>
      </c>
      <c r="D38" s="46" t="s">
        <v>75</v>
      </c>
      <c r="E38" s="82">
        <v>0.93</v>
      </c>
      <c r="F38" s="27"/>
    </row>
    <row r="39" spans="1:6" ht="42.75" customHeight="1">
      <c r="A39" s="73">
        <v>35</v>
      </c>
      <c r="B39" s="7" t="s">
        <v>43</v>
      </c>
      <c r="C39" s="32">
        <v>5</v>
      </c>
      <c r="D39" s="53" t="s">
        <v>89</v>
      </c>
      <c r="E39" s="86" t="s">
        <v>102</v>
      </c>
      <c r="F39" s="27"/>
    </row>
    <row r="40" spans="1:6" ht="37.5" customHeight="1">
      <c r="A40" s="73">
        <v>36</v>
      </c>
      <c r="B40" s="7" t="s">
        <v>44</v>
      </c>
      <c r="C40" s="34" t="s">
        <v>9</v>
      </c>
      <c r="D40" s="58" t="s">
        <v>76</v>
      </c>
      <c r="E40" s="86" t="s">
        <v>103</v>
      </c>
      <c r="F40" s="27"/>
    </row>
    <row r="41" spans="1:6" ht="38.25" customHeight="1">
      <c r="A41" s="73">
        <v>37</v>
      </c>
      <c r="B41" s="7" t="s">
        <v>45</v>
      </c>
      <c r="C41" s="32">
        <v>5</v>
      </c>
      <c r="D41" s="50" t="s">
        <v>77</v>
      </c>
      <c r="E41" s="25"/>
      <c r="F41" s="27"/>
    </row>
    <row r="42" spans="1:6" ht="31.5" customHeight="1">
      <c r="A42" s="73">
        <v>38</v>
      </c>
      <c r="B42" s="7" t="s">
        <v>46</v>
      </c>
      <c r="C42" s="32">
        <v>5</v>
      </c>
      <c r="D42" s="50" t="s">
        <v>77</v>
      </c>
      <c r="E42" s="25"/>
      <c r="F42" s="27"/>
    </row>
    <row r="43" spans="1:6" ht="34.5" customHeight="1">
      <c r="A43" s="73">
        <v>39</v>
      </c>
      <c r="B43" s="7" t="s">
        <v>47</v>
      </c>
      <c r="C43" s="32">
        <v>5</v>
      </c>
      <c r="D43" s="54" t="s">
        <v>78</v>
      </c>
      <c r="E43" s="25"/>
      <c r="F43" s="27"/>
    </row>
    <row r="44" spans="1:6" ht="34.5" customHeight="1">
      <c r="A44" s="73">
        <v>40</v>
      </c>
      <c r="B44" s="7" t="s">
        <v>48</v>
      </c>
      <c r="C44" s="60" t="s">
        <v>79</v>
      </c>
      <c r="D44" s="61" t="s">
        <v>79</v>
      </c>
      <c r="E44" s="25"/>
      <c r="F44" s="27"/>
    </row>
    <row r="45" spans="1:6" ht="29.25" customHeight="1">
      <c r="A45" s="73">
        <v>41</v>
      </c>
      <c r="B45" s="62" t="s">
        <v>91</v>
      </c>
      <c r="C45" s="63">
        <v>5</v>
      </c>
      <c r="D45" s="59" t="s">
        <v>78</v>
      </c>
      <c r="E45" s="28"/>
      <c r="F45" s="27"/>
    </row>
    <row r="46" spans="1:6" ht="32.25" customHeight="1">
      <c r="A46" s="73">
        <v>42</v>
      </c>
      <c r="B46" s="7" t="s">
        <v>83</v>
      </c>
      <c r="C46" s="32">
        <v>5</v>
      </c>
      <c r="D46" s="55" t="s">
        <v>80</v>
      </c>
      <c r="E46" s="28"/>
      <c r="F46" s="27"/>
    </row>
    <row r="47" spans="1:6" ht="30" customHeight="1">
      <c r="A47" s="73">
        <v>43</v>
      </c>
      <c r="B47" s="7" t="s">
        <v>84</v>
      </c>
      <c r="C47" s="32">
        <v>5</v>
      </c>
      <c r="D47" s="50" t="s">
        <v>81</v>
      </c>
      <c r="E47" s="28"/>
      <c r="F47" s="27"/>
    </row>
    <row r="48" spans="1:6" ht="27.75" customHeight="1">
      <c r="A48" s="73">
        <v>44</v>
      </c>
      <c r="B48" s="7" t="s">
        <v>86</v>
      </c>
      <c r="C48" s="32">
        <v>5</v>
      </c>
      <c r="D48" s="50" t="s">
        <v>81</v>
      </c>
      <c r="E48" s="28"/>
      <c r="F48" s="27"/>
    </row>
    <row r="49" spans="1:6" ht="28.5" customHeight="1" thickBot="1">
      <c r="A49" s="73">
        <v>45</v>
      </c>
      <c r="B49" s="7" t="s">
        <v>87</v>
      </c>
      <c r="C49" s="32">
        <v>5</v>
      </c>
      <c r="D49" s="56" t="s">
        <v>82</v>
      </c>
      <c r="E49" s="28"/>
      <c r="F49" s="27"/>
    </row>
  </sheetData>
  <autoFilter ref="A1:F45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honeticPr fontId="21" type="noConversion"/>
  <printOptions horizontalCentered="1" verticalCentered="1"/>
  <pageMargins left="7.874015748031496E-2" right="0" top="0.19685039370078741" bottom="0.19685039370078741" header="0.11811023622047245" footer="0"/>
  <pageSetup paperSize="9" scale="35" fitToWidth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8"/>
  <sheetViews>
    <sheetView workbookViewId="0">
      <selection activeCell="L8" sqref="L8"/>
    </sheetView>
  </sheetViews>
  <sheetFormatPr defaultRowHeight="15"/>
  <cols>
    <col min="4" max="4" width="12.28515625" customWidth="1"/>
    <col min="8" max="8" width="20.85546875" customWidth="1"/>
  </cols>
  <sheetData>
    <row r="4" spans="3:9">
      <c r="C4" s="67" t="s">
        <v>92</v>
      </c>
      <c r="D4" s="67" t="s">
        <v>93</v>
      </c>
      <c r="E4" s="67" t="s">
        <v>94</v>
      </c>
      <c r="F4" s="67" t="s">
        <v>95</v>
      </c>
      <c r="G4" s="67" t="s">
        <v>96</v>
      </c>
      <c r="H4" s="67" t="s">
        <v>97</v>
      </c>
      <c r="I4" s="67" t="s">
        <v>98</v>
      </c>
    </row>
    <row r="5" spans="3:9">
      <c r="C5" s="67">
        <v>1</v>
      </c>
      <c r="D5" s="67">
        <v>1</v>
      </c>
      <c r="E5" s="67">
        <v>4</v>
      </c>
      <c r="F5" s="67">
        <v>27</v>
      </c>
      <c r="G5" s="67">
        <v>24</v>
      </c>
      <c r="H5" s="68">
        <v>9.9173553719008272</v>
      </c>
      <c r="I5" s="67">
        <v>10</v>
      </c>
    </row>
    <row r="6" spans="3:9">
      <c r="C6" s="67">
        <v>2</v>
      </c>
      <c r="D6" s="67">
        <v>2</v>
      </c>
      <c r="E6" s="67">
        <v>30</v>
      </c>
      <c r="F6" s="67">
        <v>41</v>
      </c>
      <c r="G6" s="67">
        <v>12</v>
      </c>
      <c r="H6" s="68">
        <v>4.9586776859504136</v>
      </c>
      <c r="I6" s="67">
        <v>15</v>
      </c>
    </row>
    <row r="7" spans="3:9">
      <c r="C7" s="67">
        <v>3</v>
      </c>
      <c r="D7" s="67">
        <v>3</v>
      </c>
      <c r="E7" s="67">
        <v>44</v>
      </c>
      <c r="F7" s="67">
        <v>104</v>
      </c>
      <c r="G7" s="67">
        <v>61</v>
      </c>
      <c r="H7" s="68">
        <v>25.206611570247933</v>
      </c>
      <c r="I7" s="67">
        <v>40</v>
      </c>
    </row>
    <row r="8" spans="3:9">
      <c r="C8" s="67">
        <v>12</v>
      </c>
      <c r="D8" s="67">
        <v>4</v>
      </c>
      <c r="E8" s="67">
        <v>108</v>
      </c>
      <c r="F8" s="67">
        <v>123</v>
      </c>
      <c r="G8" s="67">
        <v>16</v>
      </c>
      <c r="H8" s="68">
        <v>6.6115702479338845</v>
      </c>
      <c r="I8" s="67">
        <v>47</v>
      </c>
    </row>
    <row r="9" spans="3:9">
      <c r="C9" s="67">
        <v>6</v>
      </c>
      <c r="D9" s="67">
        <v>5</v>
      </c>
      <c r="E9" s="67">
        <v>126</v>
      </c>
      <c r="F9" s="67">
        <v>137</v>
      </c>
      <c r="G9" s="67">
        <v>12</v>
      </c>
      <c r="H9" s="68">
        <v>4.9586776859504136</v>
      </c>
      <c r="I9" s="67">
        <v>50</v>
      </c>
    </row>
    <row r="10" spans="3:9">
      <c r="C10" s="67">
        <v>7</v>
      </c>
      <c r="D10" s="67">
        <v>6</v>
      </c>
      <c r="E10" s="67">
        <v>140</v>
      </c>
      <c r="F10" s="67">
        <v>153</v>
      </c>
      <c r="G10" s="67">
        <v>14</v>
      </c>
      <c r="H10" s="68">
        <v>5.785123966942149</v>
      </c>
      <c r="I10" s="67">
        <v>56</v>
      </c>
    </row>
    <row r="11" spans="3:9">
      <c r="C11" s="67">
        <v>9</v>
      </c>
      <c r="D11" s="67">
        <v>7</v>
      </c>
      <c r="E11" s="67">
        <v>156</v>
      </c>
      <c r="F11" s="67">
        <v>176</v>
      </c>
      <c r="G11" s="67">
        <v>21</v>
      </c>
      <c r="H11" s="68">
        <v>8.677685950413224</v>
      </c>
      <c r="I11" s="67">
        <v>65</v>
      </c>
    </row>
    <row r="12" spans="3:9">
      <c r="C12" s="67">
        <v>13</v>
      </c>
      <c r="D12" s="67">
        <v>8</v>
      </c>
      <c r="E12" s="67">
        <v>180</v>
      </c>
      <c r="F12" s="67">
        <v>184</v>
      </c>
      <c r="G12" s="67">
        <v>5</v>
      </c>
      <c r="H12" s="68">
        <v>2.0661157024793386</v>
      </c>
      <c r="I12" s="67">
        <v>67</v>
      </c>
    </row>
    <row r="13" spans="3:9">
      <c r="C13" s="67">
        <v>4</v>
      </c>
      <c r="D13" s="67">
        <v>9</v>
      </c>
      <c r="E13" s="67">
        <v>190</v>
      </c>
      <c r="F13" s="67">
        <v>202</v>
      </c>
      <c r="G13" s="67">
        <v>13</v>
      </c>
      <c r="H13" s="68">
        <v>5.3719008264462813</v>
      </c>
      <c r="I13" s="67">
        <v>72</v>
      </c>
    </row>
    <row r="14" spans="3:9">
      <c r="C14" s="67">
        <v>5</v>
      </c>
      <c r="D14" s="67">
        <v>10</v>
      </c>
      <c r="E14" s="67">
        <v>206</v>
      </c>
      <c r="F14" s="67">
        <v>226</v>
      </c>
      <c r="G14" s="67">
        <v>21</v>
      </c>
      <c r="H14" s="68">
        <v>8.677685950413224</v>
      </c>
      <c r="I14" s="67">
        <v>81</v>
      </c>
    </row>
    <row r="15" spans="3:9">
      <c r="C15" s="67">
        <v>8</v>
      </c>
      <c r="D15" s="67">
        <v>11</v>
      </c>
      <c r="E15" s="67">
        <v>230</v>
      </c>
      <c r="F15" s="67">
        <v>241</v>
      </c>
      <c r="G15" s="67">
        <v>12</v>
      </c>
      <c r="H15" s="68">
        <v>4.9586776859504136</v>
      </c>
      <c r="I15" s="67">
        <v>86</v>
      </c>
    </row>
    <row r="16" spans="3:9">
      <c r="C16" s="67">
        <v>10</v>
      </c>
      <c r="D16" s="67">
        <v>12</v>
      </c>
      <c r="E16" s="67">
        <v>244</v>
      </c>
      <c r="F16" s="67">
        <v>257</v>
      </c>
      <c r="G16" s="67">
        <v>14</v>
      </c>
      <c r="H16" s="68">
        <v>5.785123966942149</v>
      </c>
      <c r="I16" s="67">
        <v>92</v>
      </c>
    </row>
    <row r="17" spans="3:9">
      <c r="C17" s="67">
        <v>11</v>
      </c>
      <c r="D17" s="67">
        <v>13</v>
      </c>
      <c r="E17" s="67">
        <v>260</v>
      </c>
      <c r="F17" s="67">
        <v>276</v>
      </c>
      <c r="G17" s="67">
        <v>17</v>
      </c>
      <c r="H17" s="68">
        <v>7.0247933884297522</v>
      </c>
      <c r="I17" s="67">
        <v>99</v>
      </c>
    </row>
    <row r="18" spans="3:9">
      <c r="C18" s="66"/>
      <c r="D18" s="66"/>
      <c r="E18" s="66"/>
      <c r="F18" s="66"/>
      <c r="G18" s="67">
        <v>242</v>
      </c>
      <c r="H18" s="68">
        <v>100.00000000000001</v>
      </c>
      <c r="I18" s="6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8"/>
  <sheetViews>
    <sheetView workbookViewId="0">
      <selection activeCell="L10" sqref="L10"/>
    </sheetView>
  </sheetViews>
  <sheetFormatPr defaultRowHeight="15"/>
  <cols>
    <col min="3" max="3" width="12.140625" customWidth="1"/>
    <col min="7" max="7" width="16.140625" customWidth="1"/>
  </cols>
  <sheetData>
    <row r="4" spans="2:8">
      <c r="B4" s="69" t="s">
        <v>92</v>
      </c>
      <c r="C4" s="69" t="s">
        <v>93</v>
      </c>
      <c r="D4" s="69" t="s">
        <v>94</v>
      </c>
      <c r="E4" s="69" t="s">
        <v>95</v>
      </c>
      <c r="F4" s="69" t="s">
        <v>96</v>
      </c>
      <c r="G4" s="69" t="s">
        <v>97</v>
      </c>
      <c r="H4" s="69" t="s">
        <v>98</v>
      </c>
    </row>
    <row r="5" spans="2:8">
      <c r="B5" s="69">
        <v>1</v>
      </c>
      <c r="C5" s="69">
        <v>1</v>
      </c>
      <c r="D5" s="69">
        <v>4</v>
      </c>
      <c r="E5" s="69">
        <v>27</v>
      </c>
      <c r="F5" s="69">
        <f t="shared" ref="F5:F17" si="0">(E5-D5)+1</f>
        <v>24</v>
      </c>
      <c r="G5" s="65">
        <f t="shared" ref="G5:G17" si="1">(F5*100)/242</f>
        <v>9.9173553719008272</v>
      </c>
      <c r="H5" s="69">
        <v>10</v>
      </c>
    </row>
    <row r="6" spans="2:8">
      <c r="B6" s="69">
        <v>2</v>
      </c>
      <c r="C6" s="69">
        <v>2</v>
      </c>
      <c r="D6" s="69">
        <v>30</v>
      </c>
      <c r="E6" s="69">
        <v>41</v>
      </c>
      <c r="F6" s="69">
        <f t="shared" si="0"/>
        <v>12</v>
      </c>
      <c r="G6" s="65">
        <f t="shared" si="1"/>
        <v>4.9586776859504136</v>
      </c>
      <c r="H6" s="69">
        <v>15</v>
      </c>
    </row>
    <row r="7" spans="2:8">
      <c r="B7" s="69">
        <v>3</v>
      </c>
      <c r="C7" s="69">
        <v>3</v>
      </c>
      <c r="D7" s="69">
        <v>44</v>
      </c>
      <c r="E7" s="69">
        <v>104</v>
      </c>
      <c r="F7" s="69">
        <f t="shared" si="0"/>
        <v>61</v>
      </c>
      <c r="G7" s="65">
        <f t="shared" si="1"/>
        <v>25.206611570247933</v>
      </c>
      <c r="H7" s="69">
        <v>40</v>
      </c>
    </row>
    <row r="8" spans="2:8">
      <c r="B8" s="69">
        <v>4</v>
      </c>
      <c r="C8" s="69">
        <v>9</v>
      </c>
      <c r="D8" s="69">
        <v>190</v>
      </c>
      <c r="E8" s="69">
        <v>202</v>
      </c>
      <c r="F8" s="69">
        <f t="shared" si="0"/>
        <v>13</v>
      </c>
      <c r="G8" s="65">
        <f t="shared" si="1"/>
        <v>5.3719008264462813</v>
      </c>
      <c r="H8" s="69">
        <v>45</v>
      </c>
    </row>
    <row r="9" spans="2:8">
      <c r="B9" s="69">
        <v>5</v>
      </c>
      <c r="C9" s="69">
        <v>10</v>
      </c>
      <c r="D9" s="69">
        <v>206</v>
      </c>
      <c r="E9" s="69">
        <v>226</v>
      </c>
      <c r="F9" s="69">
        <f t="shared" si="0"/>
        <v>21</v>
      </c>
      <c r="G9" s="65">
        <f t="shared" si="1"/>
        <v>8.677685950413224</v>
      </c>
      <c r="H9" s="70">
        <v>54</v>
      </c>
    </row>
    <row r="10" spans="2:8">
      <c r="B10" s="69">
        <v>6</v>
      </c>
      <c r="C10" s="69">
        <v>5</v>
      </c>
      <c r="D10" s="69">
        <v>126</v>
      </c>
      <c r="E10" s="69">
        <v>137</v>
      </c>
      <c r="F10" s="69">
        <f t="shared" si="0"/>
        <v>12</v>
      </c>
      <c r="G10" s="65">
        <f t="shared" si="1"/>
        <v>4.9586776859504136</v>
      </c>
      <c r="H10" s="69">
        <v>59</v>
      </c>
    </row>
    <row r="11" spans="2:8">
      <c r="B11" s="69">
        <v>7</v>
      </c>
      <c r="C11" s="69">
        <v>6</v>
      </c>
      <c r="D11" s="69">
        <v>140</v>
      </c>
      <c r="E11" s="69">
        <v>153</v>
      </c>
      <c r="F11" s="69">
        <f t="shared" si="0"/>
        <v>14</v>
      </c>
      <c r="G11" s="65">
        <f t="shared" si="1"/>
        <v>5.785123966942149</v>
      </c>
      <c r="H11" s="69">
        <v>65</v>
      </c>
    </row>
    <row r="12" spans="2:8">
      <c r="B12" s="69">
        <v>8</v>
      </c>
      <c r="C12" s="69">
        <v>11</v>
      </c>
      <c r="D12" s="69">
        <v>230</v>
      </c>
      <c r="E12" s="69">
        <v>241</v>
      </c>
      <c r="F12" s="69">
        <f t="shared" si="0"/>
        <v>12</v>
      </c>
      <c r="G12" s="65">
        <f t="shared" si="1"/>
        <v>4.9586776859504136</v>
      </c>
      <c r="H12" s="69">
        <v>70</v>
      </c>
    </row>
    <row r="13" spans="2:8">
      <c r="B13" s="69">
        <v>9</v>
      </c>
      <c r="C13" s="69">
        <v>7</v>
      </c>
      <c r="D13" s="69">
        <v>156</v>
      </c>
      <c r="E13" s="69">
        <v>176</v>
      </c>
      <c r="F13" s="69">
        <f t="shared" si="0"/>
        <v>21</v>
      </c>
      <c r="G13" s="65">
        <f t="shared" si="1"/>
        <v>8.677685950413224</v>
      </c>
      <c r="H13" s="69">
        <v>79</v>
      </c>
    </row>
    <row r="14" spans="2:8">
      <c r="B14" s="69">
        <v>10</v>
      </c>
      <c r="C14" s="69">
        <v>12</v>
      </c>
      <c r="D14" s="69">
        <v>244</v>
      </c>
      <c r="E14" s="69">
        <v>257</v>
      </c>
      <c r="F14" s="69">
        <f t="shared" si="0"/>
        <v>14</v>
      </c>
      <c r="G14" s="65">
        <f t="shared" si="1"/>
        <v>5.785123966942149</v>
      </c>
      <c r="H14" s="69">
        <v>85</v>
      </c>
    </row>
    <row r="15" spans="2:8">
      <c r="B15" s="69">
        <v>11</v>
      </c>
      <c r="C15" s="69">
        <v>13</v>
      </c>
      <c r="D15" s="69">
        <v>260</v>
      </c>
      <c r="E15" s="69">
        <v>276</v>
      </c>
      <c r="F15" s="69">
        <f t="shared" si="0"/>
        <v>17</v>
      </c>
      <c r="G15" s="65">
        <f t="shared" si="1"/>
        <v>7.0247933884297522</v>
      </c>
      <c r="H15" s="71">
        <v>91</v>
      </c>
    </row>
    <row r="16" spans="2:8">
      <c r="B16" s="69">
        <v>12</v>
      </c>
      <c r="C16" s="69">
        <v>4</v>
      </c>
      <c r="D16" s="69">
        <v>108</v>
      </c>
      <c r="E16" s="69">
        <v>123</v>
      </c>
      <c r="F16" s="69">
        <f t="shared" si="0"/>
        <v>16</v>
      </c>
      <c r="G16" s="65">
        <f t="shared" si="1"/>
        <v>6.6115702479338845</v>
      </c>
      <c r="H16" s="69">
        <v>98</v>
      </c>
    </row>
    <row r="17" spans="2:8">
      <c r="B17" s="69">
        <v>13</v>
      </c>
      <c r="C17" s="69">
        <v>8</v>
      </c>
      <c r="D17" s="69">
        <v>180</v>
      </c>
      <c r="E17" s="69">
        <v>184</v>
      </c>
      <c r="F17" s="69">
        <f t="shared" si="0"/>
        <v>5</v>
      </c>
      <c r="G17" s="65">
        <f t="shared" si="1"/>
        <v>2.0661157024793386</v>
      </c>
      <c r="H17" s="69">
        <v>100</v>
      </c>
    </row>
    <row r="18" spans="2:8">
      <c r="B18" s="69"/>
      <c r="C18" s="69"/>
      <c r="D18" s="69"/>
      <c r="E18" s="69"/>
      <c r="F18" s="69">
        <f>SUM(F5:F17)</f>
        <v>242</v>
      </c>
      <c r="G18" s="65">
        <f>SUM(G5:G17)</f>
        <v>100</v>
      </c>
      <c r="H18" s="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Grade 11</vt:lpstr>
      <vt:lpstr>Sheet1</vt:lpstr>
      <vt:lpstr>Sheet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2025-05-06T04:28:55Z</cp:lastPrinted>
  <dcterms:created xsi:type="dcterms:W3CDTF">2011-03-20T20:02:00Z</dcterms:created>
  <dcterms:modified xsi:type="dcterms:W3CDTF">2025-05-07T04:02:58Z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